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F57704A6-B9BC-4D70-AD5A-04DF9245BD28}" xr6:coauthVersionLast="47" xr6:coauthVersionMax="47" xr10:uidLastSave="{00000000-0000-0000-0000-000000000000}"/>
  <bookViews>
    <workbookView xWindow="-110" yWindow="-110" windowWidth="19420" windowHeight="11020" xr2:uid="{23575D64-AB6A-4689-8D30-40C1EA98D2D8}"/>
  </bookViews>
  <sheets>
    <sheet name="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RawBetaTable" localSheetId="0">'5YWD BETAS'!$B$3:$F$20</definedName>
    <definedName name="VLAdjBetaTable" localSheetId="0">'5YWD BETAS'!$B$23:$F$40</definedName>
    <definedName name="VLRoundedBetaTable" localSheetId="0">'5YWD BETAS'!$B$43:$F$60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32" i="1" s="1"/>
  <c r="F52" i="1" s="1"/>
  <c r="F11" i="1"/>
  <c r="F10" i="1"/>
  <c r="F30" i="1" s="1"/>
  <c r="F50" i="1" s="1"/>
  <c r="F9" i="1"/>
  <c r="F29" i="1" s="1"/>
  <c r="F49" i="1" s="1"/>
  <c r="F8" i="1"/>
  <c r="F7" i="1"/>
  <c r="F27" i="1" s="1"/>
  <c r="F47" i="1" s="1"/>
  <c r="F6" i="1"/>
  <c r="F5" i="1"/>
  <c r="E14" i="1"/>
  <c r="E13" i="1"/>
  <c r="E12" i="1"/>
  <c r="E11" i="1"/>
  <c r="E10" i="1"/>
  <c r="E9" i="1"/>
  <c r="E29" i="1" s="1"/>
  <c r="E49" i="1" s="1"/>
  <c r="E8" i="1"/>
  <c r="E28" i="1" s="1"/>
  <c r="E48" i="1" s="1"/>
  <c r="E7" i="1"/>
  <c r="E6" i="1"/>
  <c r="E5" i="1"/>
  <c r="D14" i="1"/>
  <c r="D13" i="1"/>
  <c r="D12" i="1"/>
  <c r="D11" i="1"/>
  <c r="D31" i="1" s="1"/>
  <c r="D51" i="1" s="1"/>
  <c r="D10" i="1"/>
  <c r="D30" i="1" s="1"/>
  <c r="D50" i="1" s="1"/>
  <c r="D9" i="1"/>
  <c r="D29" i="1" s="1"/>
  <c r="D49" i="1" s="1"/>
  <c r="D8" i="1"/>
  <c r="D28" i="1" s="1"/>
  <c r="D48" i="1" s="1"/>
  <c r="D7" i="1"/>
  <c r="D6" i="1"/>
  <c r="D26" i="1" s="1"/>
  <c r="D46" i="1" s="1"/>
  <c r="D5" i="1"/>
  <c r="C14" i="1"/>
  <c r="C13" i="1"/>
  <c r="C12" i="1"/>
  <c r="C11" i="1"/>
  <c r="C10" i="1"/>
  <c r="C9" i="1"/>
  <c r="C29" i="1" s="1"/>
  <c r="C49" i="1" s="1"/>
  <c r="C8" i="1"/>
  <c r="C28" i="1" s="1"/>
  <c r="C48" i="1" s="1"/>
  <c r="C7" i="1"/>
  <c r="C27" i="1" s="1"/>
  <c r="C47" i="1" s="1"/>
  <c r="C6" i="1"/>
  <c r="C26" i="1" s="1"/>
  <c r="C5" i="1"/>
  <c r="C25" i="1" s="1"/>
  <c r="F26" i="1"/>
  <c r="F46" i="1" s="1"/>
  <c r="F28" i="1"/>
  <c r="F48" i="1" s="1"/>
  <c r="F31" i="1"/>
  <c r="F51" i="1" s="1"/>
  <c r="F33" i="1"/>
  <c r="F53" i="1" s="1"/>
  <c r="F34" i="1"/>
  <c r="F54" i="1" s="1"/>
  <c r="E26" i="1"/>
  <c r="E46" i="1" s="1"/>
  <c r="E27" i="1"/>
  <c r="E47" i="1" s="1"/>
  <c r="E30" i="1"/>
  <c r="E50" i="1" s="1"/>
  <c r="E31" i="1"/>
  <c r="E51" i="1" s="1"/>
  <c r="E32" i="1"/>
  <c r="E52" i="1" s="1"/>
  <c r="E33" i="1"/>
  <c r="E53" i="1" s="1"/>
  <c r="E34" i="1"/>
  <c r="E54" i="1" s="1"/>
  <c r="D27" i="1"/>
  <c r="D47" i="1" s="1"/>
  <c r="D32" i="1"/>
  <c r="D52" i="1" s="1"/>
  <c r="D33" i="1"/>
  <c r="D53" i="1" s="1"/>
  <c r="D34" i="1"/>
  <c r="D54" i="1" s="1"/>
  <c r="C30" i="1"/>
  <c r="C50" i="1" s="1"/>
  <c r="C31" i="1"/>
  <c r="C51" i="1" s="1"/>
  <c r="C32" i="1"/>
  <c r="C52" i="1" s="1"/>
  <c r="C33" i="1"/>
  <c r="C53" i="1" s="1"/>
  <c r="C34" i="1"/>
  <c r="C54" i="1" s="1"/>
  <c r="F19" i="1" l="1"/>
  <c r="F16" i="1"/>
  <c r="F18" i="1"/>
  <c r="F17" i="1"/>
  <c r="F25" i="1"/>
  <c r="F36" i="1" s="1"/>
  <c r="E18" i="1"/>
  <c r="E17" i="1"/>
  <c r="E16" i="1"/>
  <c r="E19" i="1"/>
  <c r="E25" i="1"/>
  <c r="D19" i="1"/>
  <c r="D18" i="1"/>
  <c r="D17" i="1"/>
  <c r="D25" i="1"/>
  <c r="D37" i="1" s="1"/>
  <c r="D16" i="1"/>
  <c r="C16" i="1"/>
  <c r="C19" i="1"/>
  <c r="C45" i="1"/>
  <c r="C36" i="1"/>
  <c r="C39" i="1"/>
  <c r="C17" i="1"/>
  <c r="C18" i="1"/>
  <c r="C37" i="1"/>
  <c r="C58" i="1"/>
  <c r="E38" i="1"/>
  <c r="C59" i="1"/>
  <c r="C46" i="1"/>
  <c r="C57" i="1" s="1"/>
  <c r="E45" i="1"/>
  <c r="E39" i="1"/>
  <c r="C38" i="1"/>
  <c r="D39" i="1"/>
  <c r="C56" i="1"/>
  <c r="F20" i="1" l="1"/>
  <c r="F39" i="1"/>
  <c r="F37" i="1"/>
  <c r="F40" i="1" s="1"/>
  <c r="F38" i="1"/>
  <c r="F45" i="1"/>
  <c r="E20" i="1"/>
  <c r="E36" i="1"/>
  <c r="E37" i="1"/>
  <c r="D20" i="1"/>
  <c r="D45" i="1"/>
  <c r="D36" i="1"/>
  <c r="D40" i="1" s="1"/>
  <c r="D38" i="1"/>
  <c r="C20" i="1"/>
  <c r="C60" i="1"/>
  <c r="C40" i="1"/>
  <c r="E56" i="1"/>
  <c r="E58" i="1"/>
  <c r="E57" i="1"/>
  <c r="E59" i="1"/>
  <c r="F57" i="1"/>
  <c r="F59" i="1"/>
  <c r="F58" i="1"/>
  <c r="F56" i="1"/>
  <c r="F60" i="1" l="1"/>
  <c r="E40" i="1"/>
  <c r="D56" i="1"/>
  <c r="D59" i="1"/>
  <c r="D58" i="1"/>
  <c r="D57" i="1"/>
  <c r="E60" i="1"/>
  <c r="D60" i="1" l="1"/>
</calcChain>
</file>

<file path=xl/sharedStrings.xml><?xml version="1.0" encoding="utf-8"?>
<sst xmlns="http://schemas.openxmlformats.org/spreadsheetml/2006/main" count="49" uniqueCount="19">
  <si>
    <t>Historical beta vs. 'SPX' looking back 5.0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</si>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</sst>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5" fillId="0" borderId="0" xfId="0" applyNumberFormat="1" applyFont="1"/>
    <xf numFmtId="165" fontId="6" fillId="0" borderId="0" xfId="0" applyNumberFormat="1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05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05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05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05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05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05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SJI_20260505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05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05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05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12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12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12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12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12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12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SJI_20260512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12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12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12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19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19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19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19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19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19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SJI_20260519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19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19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19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26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26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26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26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26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26_MULT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SJI_20260526_MUL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26_MULT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26_MULT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05_MULT"/>
    </sheetNames>
    <definedNames>
      <definedName name="RgsnLNBeta" refersTo="='ATO_20260505_MULT'!$J$3" sheetId="0"/>
    </definedNames>
    <sheetDataSet>
      <sheetData sheetId="0">
        <row r="3">
          <cell r="J3">
            <v>0.44271935305841364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05_MULT"/>
    </sheetNames>
    <definedNames>
      <definedName name="RgsnLNBeta" refersTo="='CPK_20260505_MULT'!$J$3" sheetId="0"/>
    </definedNames>
    <sheetDataSet>
      <sheetData sheetId="0">
        <row r="3">
          <cell r="J3">
            <v>0.36695328317518006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05_MULT"/>
    </sheetNames>
    <definedNames>
      <definedName name="RgsnLNBeta" refersTo="='NI_20260505_MULT'!$J$3" sheetId="0"/>
    </definedNames>
    <sheetDataSet>
      <sheetData sheetId="0">
        <row r="3">
          <cell r="J3">
            <v>0.51883656795446109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05_MULT"/>
    </sheetNames>
    <definedNames>
      <definedName name="RgsnLNBeta" refersTo="='NJR_20260505_MULT'!$J$3" sheetId="0"/>
    </definedNames>
    <sheetDataSet>
      <sheetData sheetId="0">
        <row r="3">
          <cell r="J3">
            <v>0.37842844305701628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05_MULT"/>
    </sheetNames>
    <definedNames>
      <definedName name="RgsnLNBeta" refersTo="='NWN_20260505_MULT'!$J$3" sheetId="0"/>
    </definedNames>
    <sheetDataSet>
      <sheetData sheetId="0">
        <row r="3">
          <cell r="J3">
            <v>0.37703228388888266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05_MULT"/>
    </sheetNames>
    <definedNames>
      <definedName name="RgsnLNBeta" refersTo="='OGS_20260505_MULT'!$J$3" sheetId="0"/>
    </definedNames>
    <sheetDataSet>
      <sheetData sheetId="0">
        <row r="3">
          <cell r="J3">
            <v>0.4071873026562684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JI_20260505_MULT"/>
    </sheetNames>
    <definedNames>
      <definedName name="RgsnLNBeta" refersTo="='SJI_20260505_MULT'!$J$3" sheetId="0"/>
    </definedNames>
    <sheetDataSet>
      <sheetData sheetId="0">
        <row r="3">
          <cell r="J3">
            <v>0.31604881998998796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05_MULT"/>
    </sheetNames>
    <definedNames>
      <definedName name="RgsnLNBeta" refersTo="='SR_20260505_MULT'!$J$3" sheetId="0"/>
    </definedNames>
    <sheetDataSet>
      <sheetData sheetId="0">
        <row r="3">
          <cell r="J3">
            <v>0.39589118244236277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05_MULT"/>
    </sheetNames>
    <definedNames>
      <definedName name="RgsnLNBeta" refersTo="='SWX_20260505_MULT'!$J$3" sheetId="0"/>
    </definedNames>
    <sheetDataSet>
      <sheetData sheetId="0">
        <row r="3">
          <cell r="J3">
            <v>0.46639426645270704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05_MULT"/>
    </sheetNames>
    <definedNames>
      <definedName name="RgsnLNBeta" refersTo="='UGI_20260505_MULT'!$J$3" sheetId="0"/>
    </definedNames>
    <sheetDataSet>
      <sheetData sheetId="0">
        <row r="3">
          <cell r="J3">
            <v>0.67780593621168217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12_MULT"/>
    </sheetNames>
    <definedNames>
      <definedName name="RgsnLNBeta" refersTo="='ATO_20260512_MULT'!$J$3" sheetId="0"/>
    </definedNames>
    <sheetDataSet>
      <sheetData sheetId="0">
        <row r="3">
          <cell r="J3">
            <v>0.43649298052442176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12_MULT"/>
    </sheetNames>
    <definedNames>
      <definedName name="RgsnLNBeta" refersTo="='CPK_20260512_MULT'!$J$3" sheetId="0"/>
    </definedNames>
    <sheetDataSet>
      <sheetData sheetId="0">
        <row r="3">
          <cell r="J3">
            <v>0.36616406372811816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12_MULT"/>
    </sheetNames>
    <definedNames>
      <definedName name="RgsnLNBeta" refersTo="='NI_20260512_MULT'!$J$3" sheetId="0"/>
    </definedNames>
    <sheetDataSet>
      <sheetData sheetId="0">
        <row r="3">
          <cell r="J3">
            <v>0.5134345394718911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12_MULT"/>
    </sheetNames>
    <definedNames>
      <definedName name="RgsnLNBeta" refersTo="='NJR_20260512_MULT'!$J$3" sheetId="0"/>
    </definedNames>
    <sheetDataSet>
      <sheetData sheetId="0">
        <row r="3">
          <cell r="J3">
            <v>0.37582002829814726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12_MULT"/>
    </sheetNames>
    <definedNames>
      <definedName name="RgsnLNBeta" refersTo="='NWN_20260512_MULT'!$J$3" sheetId="0"/>
    </definedNames>
    <sheetDataSet>
      <sheetData sheetId="0">
        <row r="3">
          <cell r="J3">
            <v>0.36652821573570382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12_MULT"/>
    </sheetNames>
    <definedNames>
      <definedName name="RgsnLNBeta" refersTo="='OGS_20260512_MULT'!$J$3" sheetId="0"/>
    </definedNames>
    <sheetDataSet>
      <sheetData sheetId="0">
        <row r="3">
          <cell r="J3">
            <v>0.40035286786862057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JI_20260512_MULT"/>
    </sheetNames>
    <definedNames>
      <definedName name="RgsnLNBeta" refersTo="='SJI_20260512_MULT'!$J$3" sheetId="0"/>
    </definedNames>
    <sheetDataSet>
      <sheetData sheetId="0">
        <row r="3">
          <cell r="J3">
            <v>0.31458868498638126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12_MULT"/>
    </sheetNames>
    <definedNames>
      <definedName name="RgsnLNBeta" refersTo="='SR_20260512_MULT'!$J$3" sheetId="0"/>
    </definedNames>
    <sheetDataSet>
      <sheetData sheetId="0">
        <row r="3">
          <cell r="J3">
            <v>0.38706059430912548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12_MULT"/>
    </sheetNames>
    <definedNames>
      <definedName name="RgsnLNBeta" refersTo="='SWX_20260512_MULT'!$J$3" sheetId="0"/>
    </definedNames>
    <sheetDataSet>
      <sheetData sheetId="0">
        <row r="3">
          <cell r="J3">
            <v>0.46053855074035138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12_MULT"/>
    </sheetNames>
    <definedNames>
      <definedName name="RgsnLNBeta" refersTo="='UGI_20260512_MULT'!$J$3" sheetId="0"/>
    </definedNames>
    <sheetDataSet>
      <sheetData sheetId="0">
        <row r="3">
          <cell r="J3">
            <v>0.66171272018572524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19_MULT"/>
    </sheetNames>
    <definedNames>
      <definedName name="RgsnLNBeta" refersTo="='ATO_20260519_MULT'!$J$3" sheetId="0"/>
    </definedNames>
    <sheetDataSet>
      <sheetData sheetId="0">
        <row r="3">
          <cell r="J3">
            <v>0.43576089907343085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19_MULT"/>
    </sheetNames>
    <definedNames>
      <definedName name="RgsnLNBeta" refersTo="='CPK_20260519_MULT'!$J$3" sheetId="0"/>
    </definedNames>
    <sheetDataSet>
      <sheetData sheetId="0">
        <row r="3">
          <cell r="J3">
            <v>0.36637397159333684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19_MULT"/>
    </sheetNames>
    <definedNames>
      <definedName name="RgsnLNBeta" refersTo="='NI_20260519_MULT'!$J$3" sheetId="0"/>
    </definedNames>
    <sheetDataSet>
      <sheetData sheetId="0">
        <row r="3">
          <cell r="J3">
            <v>0.51312703582190167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19_MULT"/>
    </sheetNames>
    <definedNames>
      <definedName name="RgsnLNBeta" refersTo="='NJR_20260519_MULT'!$J$3" sheetId="0"/>
    </definedNames>
    <sheetDataSet>
      <sheetData sheetId="0">
        <row r="3">
          <cell r="J3">
            <v>0.37699788968035136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19_MULT"/>
    </sheetNames>
    <definedNames>
      <definedName name="RgsnLNBeta" refersTo="='NWN_20260519_MULT'!$J$3" sheetId="0"/>
    </definedNames>
    <sheetDataSet>
      <sheetData sheetId="0">
        <row r="3">
          <cell r="J3">
            <v>0.36716497648070057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19_MULT"/>
    </sheetNames>
    <definedNames>
      <definedName name="RgsnLNBeta" refersTo="='OGS_20260519_MULT'!$J$3" sheetId="0"/>
    </definedNames>
    <sheetDataSet>
      <sheetData sheetId="0">
        <row r="3">
          <cell r="J3">
            <v>0.39890781775494233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JI_20260519_MULT"/>
    </sheetNames>
    <definedNames>
      <definedName name="RgsnLNBeta" refersTo="='SJI_20260519_MULT'!$J$3" sheetId="0"/>
    </definedNames>
    <sheetDataSet>
      <sheetData sheetId="0">
        <row r="3">
          <cell r="J3">
            <v>0.31272101013988718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19_MULT"/>
    </sheetNames>
    <definedNames>
      <definedName name="RgsnLNBeta" refersTo="='SR_20260519_MULT'!$J$3" sheetId="0"/>
    </definedNames>
    <sheetDataSet>
      <sheetData sheetId="0">
        <row r="3">
          <cell r="J3">
            <v>0.38764394094894783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19_MULT"/>
    </sheetNames>
    <definedNames>
      <definedName name="RgsnLNBeta" refersTo="='SWX_20260519_MULT'!$J$3" sheetId="0"/>
    </definedNames>
    <sheetDataSet>
      <sheetData sheetId="0">
        <row r="3">
          <cell r="J3">
            <v>0.45998822550057838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19_MULT"/>
    </sheetNames>
    <definedNames>
      <definedName name="RgsnLNBeta" refersTo="='UGI_20260519_MULT'!$J$3" sheetId="0"/>
    </definedNames>
    <sheetDataSet>
      <sheetData sheetId="0">
        <row r="3">
          <cell r="J3">
            <v>0.65981091784954493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26_MULT"/>
    </sheetNames>
    <definedNames>
      <definedName name="RgsnLNBeta" refersTo="='ATO_20260526_MULT'!$J$3" sheetId="0"/>
    </definedNames>
    <sheetDataSet>
      <sheetData sheetId="0">
        <row r="3">
          <cell r="J3">
            <v>0.43593302819647778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26_MULT"/>
    </sheetNames>
    <definedNames>
      <definedName name="RgsnLNBeta" refersTo="='CPK_20260526_MULT'!$J$3" sheetId="0"/>
    </definedNames>
    <sheetDataSet>
      <sheetData sheetId="0">
        <row r="3">
          <cell r="J3">
            <v>0.36581960323585944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26_MULT"/>
    </sheetNames>
    <definedNames>
      <definedName name="RgsnLNBeta" refersTo="='NI_20260526_MULT'!$J$3" sheetId="0"/>
    </definedNames>
    <sheetDataSet>
      <sheetData sheetId="0">
        <row r="3">
          <cell r="J3">
            <v>0.51319920136381525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26_MULT"/>
    </sheetNames>
    <definedNames>
      <definedName name="RgsnLNBeta" refersTo="='NJR_20260526_MULT'!$J$3" sheetId="0"/>
    </definedNames>
    <sheetDataSet>
      <sheetData sheetId="0">
        <row r="3">
          <cell r="J3">
            <v>0.37628845505362046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26_MULT"/>
    </sheetNames>
    <definedNames>
      <definedName name="RgsnLNBeta" refersTo="='NWN_20260526_MULT'!$J$3" sheetId="0"/>
    </definedNames>
    <sheetDataSet>
      <sheetData sheetId="0">
        <row r="3">
          <cell r="J3">
            <v>0.36673955946013786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26_MULT"/>
    </sheetNames>
    <definedNames>
      <definedName name="RgsnLNBeta" refersTo="='OGS_20260526_MULT'!$J$3" sheetId="0"/>
    </definedNames>
    <sheetDataSet>
      <sheetData sheetId="0">
        <row r="3">
          <cell r="J3">
            <v>0.39823692822001089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JI_20260526_MULT"/>
    </sheetNames>
    <definedNames>
      <definedName name="RgsnLNBeta" refersTo="='SJI_20260526_MULT'!$J$3" sheetId="0"/>
    </definedNames>
    <sheetDataSet>
      <sheetData sheetId="0">
        <row r="3">
          <cell r="J3">
            <v>0.31134270234181577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26_MULT"/>
    </sheetNames>
    <definedNames>
      <definedName name="RgsnLNBeta" refersTo="='SR_20260526_MULT'!$J$3" sheetId="0"/>
    </definedNames>
    <sheetDataSet>
      <sheetData sheetId="0">
        <row r="3">
          <cell r="J3">
            <v>0.38697668461191598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26_MULT"/>
    </sheetNames>
    <definedNames>
      <definedName name="RgsnLNBeta" refersTo="='SWX_20260526_MULT'!$J$3" sheetId="0"/>
    </definedNames>
    <sheetDataSet>
      <sheetData sheetId="0">
        <row r="3">
          <cell r="J3">
            <v>0.45994896440584104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26_MULT"/>
    </sheetNames>
    <definedNames>
      <definedName name="RgsnLNBeta" refersTo="='UGI_20260526_MULT'!$J$3" sheetId="0"/>
    </definedNames>
    <sheetDataSet>
      <sheetData sheetId="0">
        <row r="3">
          <cell r="J3">
            <v>0.65931382895227375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C7879-2BCD-4412-9C75-93B9265B0A38}">
  <dimension ref="A1:F60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46147</v>
      </c>
      <c r="D4" s="4">
        <v>46154</v>
      </c>
      <c r="E4" s="4">
        <v>46161</v>
      </c>
      <c r="F4" s="4">
        <v>46168</v>
      </c>
    </row>
    <row r="5" spans="1:6" x14ac:dyDescent="0.35">
      <c r="B5" s="2" t="s">
        <v>2</v>
      </c>
      <c r="C5" s="7">
        <f>[1]ATO_20260505_MULT!RgsnLNBeta</f>
        <v>0.44271935305841364</v>
      </c>
      <c r="D5" s="7">
        <f>[11]ATO_20260512_MULT!RgsnLNBeta</f>
        <v>0.43649298052442176</v>
      </c>
      <c r="E5" s="7">
        <f>[21]ATO_20260519_MULT!RgsnLNBeta</f>
        <v>0.43576089907343085</v>
      </c>
      <c r="F5" s="7">
        <f>[31]ATO_20260526_MULT!RgsnLNBeta</f>
        <v>0.43593302819647778</v>
      </c>
    </row>
    <row r="6" spans="1:6" x14ac:dyDescent="0.35">
      <c r="B6" s="2" t="s">
        <v>3</v>
      </c>
      <c r="C6" s="7">
        <f>[2]CPK_20260505_MULT!RgsnLNBeta</f>
        <v>0.36695328317518006</v>
      </c>
      <c r="D6" s="7">
        <f>[12]CPK_20260512_MULT!RgsnLNBeta</f>
        <v>0.36616406372811816</v>
      </c>
      <c r="E6" s="7">
        <f>[22]CPK_20260519_MULT!RgsnLNBeta</f>
        <v>0.36637397159333684</v>
      </c>
      <c r="F6" s="7">
        <f>[32]CPK_20260526_MULT!RgsnLNBeta</f>
        <v>0.36581960323585944</v>
      </c>
    </row>
    <row r="7" spans="1:6" x14ac:dyDescent="0.35">
      <c r="B7" s="2" t="s">
        <v>4</v>
      </c>
      <c r="C7" s="7">
        <f>[3]NI_20260505_MULT!RgsnLNBeta</f>
        <v>0.51883656795446109</v>
      </c>
      <c r="D7" s="7">
        <f>[13]NI_20260512_MULT!RgsnLNBeta</f>
        <v>0.5134345394718911</v>
      </c>
      <c r="E7" s="7">
        <f>[23]NI_20260519_MULT!RgsnLNBeta</f>
        <v>0.51312703582190167</v>
      </c>
      <c r="F7" s="7">
        <f>[33]NI_20260526_MULT!RgsnLNBeta</f>
        <v>0.51319920136381525</v>
      </c>
    </row>
    <row r="8" spans="1:6" x14ac:dyDescent="0.35">
      <c r="B8" s="2" t="s">
        <v>5</v>
      </c>
      <c r="C8" s="7">
        <f>[4]NJR_20260505_MULT!RgsnLNBeta</f>
        <v>0.37842844305701628</v>
      </c>
      <c r="D8" s="7">
        <f>[14]NJR_20260512_MULT!RgsnLNBeta</f>
        <v>0.37582002829814726</v>
      </c>
      <c r="E8" s="7">
        <f>[24]NJR_20260519_MULT!RgsnLNBeta</f>
        <v>0.37699788968035136</v>
      </c>
      <c r="F8" s="7">
        <f>[34]NJR_20260526_MULT!RgsnLNBeta</f>
        <v>0.37628845505362046</v>
      </c>
    </row>
    <row r="9" spans="1:6" x14ac:dyDescent="0.35">
      <c r="B9" s="2" t="s">
        <v>6</v>
      </c>
      <c r="C9" s="7">
        <f>[5]NWN_20260505_MULT!RgsnLNBeta</f>
        <v>0.37703228388888266</v>
      </c>
      <c r="D9" s="7">
        <f>[15]NWN_20260512_MULT!RgsnLNBeta</f>
        <v>0.36652821573570382</v>
      </c>
      <c r="E9" s="7">
        <f>[25]NWN_20260519_MULT!RgsnLNBeta</f>
        <v>0.36716497648070057</v>
      </c>
      <c r="F9" s="7">
        <f>[35]NWN_20260526_MULT!RgsnLNBeta</f>
        <v>0.36673955946013786</v>
      </c>
    </row>
    <row r="10" spans="1:6" x14ac:dyDescent="0.35">
      <c r="B10" s="2" t="s">
        <v>7</v>
      </c>
      <c r="C10" s="7">
        <f>[6]OGS_20260505_MULT!RgsnLNBeta</f>
        <v>0.4071873026562684</v>
      </c>
      <c r="D10" s="7">
        <f>[16]OGS_20260512_MULT!RgsnLNBeta</f>
        <v>0.40035286786862057</v>
      </c>
      <c r="E10" s="7">
        <f>[26]OGS_20260519_MULT!RgsnLNBeta</f>
        <v>0.39890781775494233</v>
      </c>
      <c r="F10" s="7">
        <f>[36]OGS_20260526_MULT!RgsnLNBeta</f>
        <v>0.39823692822001089</v>
      </c>
    </row>
    <row r="11" spans="1:6" x14ac:dyDescent="0.35">
      <c r="B11" s="2" t="s">
        <v>8</v>
      </c>
      <c r="C11" s="9">
        <f>[7]SJI_20260505_MULT!RgsnLNBeta</f>
        <v>0.31604881998998796</v>
      </c>
      <c r="D11" s="9">
        <f>[17]SJI_20260512_MULT!RgsnLNBeta</f>
        <v>0.31458868498638126</v>
      </c>
      <c r="E11" s="9">
        <f>[27]SJI_20260519_MULT!RgsnLNBeta</f>
        <v>0.31272101013988718</v>
      </c>
      <c r="F11" s="9">
        <f>[37]SJI_20260526_MULT!RgsnLNBeta</f>
        <v>0.31134270234181577</v>
      </c>
    </row>
    <row r="12" spans="1:6" x14ac:dyDescent="0.35">
      <c r="B12" s="2" t="s">
        <v>9</v>
      </c>
      <c r="C12" s="7">
        <f>[8]SR_20260505_MULT!RgsnLNBeta</f>
        <v>0.39589118244236277</v>
      </c>
      <c r="D12" s="7">
        <f>[18]SR_20260512_MULT!RgsnLNBeta</f>
        <v>0.38706059430912548</v>
      </c>
      <c r="E12" s="7">
        <f>[28]SR_20260519_MULT!RgsnLNBeta</f>
        <v>0.38764394094894783</v>
      </c>
      <c r="F12" s="7">
        <f>[38]SR_20260526_MULT!RgsnLNBeta</f>
        <v>0.38697668461191598</v>
      </c>
    </row>
    <row r="13" spans="1:6" x14ac:dyDescent="0.35">
      <c r="B13" s="2" t="s">
        <v>10</v>
      </c>
      <c r="C13" s="7">
        <f>[9]SWX_20260505_MULT!RgsnLNBeta</f>
        <v>0.46639426645270704</v>
      </c>
      <c r="D13" s="7">
        <f>[19]SWX_20260512_MULT!RgsnLNBeta</f>
        <v>0.46053855074035138</v>
      </c>
      <c r="E13" s="7">
        <f>[29]SWX_20260519_MULT!RgsnLNBeta</f>
        <v>0.45998822550057838</v>
      </c>
      <c r="F13" s="7">
        <f>[39]SWX_20260526_MULT!RgsnLNBeta</f>
        <v>0.45994896440584104</v>
      </c>
    </row>
    <row r="14" spans="1:6" x14ac:dyDescent="0.35">
      <c r="B14" s="2" t="s">
        <v>11</v>
      </c>
      <c r="C14" s="8">
        <f>[10]UGI_20260505_MULT!RgsnLNBeta</f>
        <v>0.67780593621168217</v>
      </c>
      <c r="D14" s="8">
        <f>[20]UGI_20260512_MULT!RgsnLNBeta</f>
        <v>0.66171272018572524</v>
      </c>
      <c r="E14" s="8">
        <f>[30]UGI_20260519_MULT!RgsnLNBeta</f>
        <v>0.65981091784954493</v>
      </c>
      <c r="F14" s="8">
        <f>[40]UGI_20260526_MULT!RgsnLNBeta</f>
        <v>0.65931382895227375</v>
      </c>
    </row>
    <row r="15" spans="1:6" x14ac:dyDescent="0.35">
      <c r="C15" s="5"/>
      <c r="D15" s="5"/>
      <c r="E15" s="5"/>
      <c r="F15" s="5"/>
    </row>
    <row r="16" spans="1:6" x14ac:dyDescent="0.35">
      <c r="B16" s="3" t="s">
        <v>12</v>
      </c>
      <c r="C16" s="5">
        <f>MIN(C5:C14)</f>
        <v>0.31604881998998796</v>
      </c>
      <c r="D16" s="5">
        <f>MIN(D5:D14)</f>
        <v>0.31458868498638126</v>
      </c>
      <c r="E16" s="5">
        <f>MIN(E5:E14)</f>
        <v>0.31272101013988718</v>
      </c>
      <c r="F16" s="5">
        <f>MIN(F5:F14)</f>
        <v>0.31134270234181577</v>
      </c>
    </row>
    <row r="17" spans="2:6" x14ac:dyDescent="0.35">
      <c r="B17" s="3" t="s">
        <v>13</v>
      </c>
      <c r="C17" s="5">
        <f>MAX(C5:C14)</f>
        <v>0.67780593621168217</v>
      </c>
      <c r="D17" s="5">
        <f>MAX(D5:D14)</f>
        <v>0.66171272018572524</v>
      </c>
      <c r="E17" s="5">
        <f>MAX(E5:E14)</f>
        <v>0.65981091784954493</v>
      </c>
      <c r="F17" s="5">
        <f>MAX(F5:F14)</f>
        <v>0.65931382895227375</v>
      </c>
    </row>
    <row r="18" spans="2:6" x14ac:dyDescent="0.35">
      <c r="B18" s="3" t="s">
        <v>14</v>
      </c>
      <c r="C18" s="5">
        <f>MEDIAN(C5:C14)</f>
        <v>0.40153924254931561</v>
      </c>
      <c r="D18" s="5">
        <f>MEDIAN(D5:D14)</f>
        <v>0.393706731088873</v>
      </c>
      <c r="E18" s="5">
        <f>MEDIAN(E5:E14)</f>
        <v>0.39327587935194508</v>
      </c>
      <c r="F18" s="5">
        <f>MEDIAN(F5:F14)</f>
        <v>0.39260680641596346</v>
      </c>
    </row>
    <row r="19" spans="2:6" x14ac:dyDescent="0.35">
      <c r="B19" s="3" t="s">
        <v>15</v>
      </c>
      <c r="C19" s="9">
        <f>AVERAGE(C5:C14)</f>
        <v>0.43472974388869617</v>
      </c>
      <c r="D19" s="9">
        <f>AVERAGE(D5:D14)</f>
        <v>0.42826932458484857</v>
      </c>
      <c r="E19" s="9">
        <f>AVERAGE(E5:E14)</f>
        <v>0.42784966848436223</v>
      </c>
      <c r="F19" s="9">
        <f>AVERAGE(F5:F14)</f>
        <v>0.42737989558417677</v>
      </c>
    </row>
    <row r="20" spans="2:6" x14ac:dyDescent="0.35">
      <c r="B20" s="3" t="s">
        <v>16</v>
      </c>
      <c r="C20" s="5">
        <f>(SUM(C5:C14)-C16-C17)/(COUNT(C5:C14)-2)</f>
        <v>0.4191803353356614</v>
      </c>
      <c r="D20" s="5">
        <f>(SUM(D5:D14)-D16-D17)/(COUNT(D5:D14)-2)</f>
        <v>0.41329898008454741</v>
      </c>
      <c r="E20" s="5">
        <f>(SUM(E5:E14)-E16-E17)/(COUNT(E5:E14)-2)</f>
        <v>0.41324559460677379</v>
      </c>
      <c r="F20" s="5">
        <f>(SUM(F5:F14)-F16-F17)/(COUNT(F5:F14)-2)</f>
        <v>0.41289280306845977</v>
      </c>
    </row>
    <row r="23" spans="2:6" x14ac:dyDescent="0.35">
      <c r="B23" s="1" t="s">
        <v>17</v>
      </c>
      <c r="C23" s="6">
        <v>0.35</v>
      </c>
      <c r="D23" s="6">
        <v>0.67</v>
      </c>
    </row>
    <row r="24" spans="2:6" x14ac:dyDescent="0.35">
      <c r="C24" s="4">
        <v>46147</v>
      </c>
      <c r="D24" s="4">
        <v>46154</v>
      </c>
      <c r="E24" s="4">
        <v>46161</v>
      </c>
      <c r="F24" s="4">
        <v>46168</v>
      </c>
    </row>
    <row r="25" spans="2:6" x14ac:dyDescent="0.35">
      <c r="B25" s="2" t="s">
        <v>2</v>
      </c>
      <c r="C25" s="5">
        <f t="shared" ref="C25:C34" si="0">$C$23+$D$23*C5</f>
        <v>0.64662196654913706</v>
      </c>
      <c r="D25" s="5">
        <f t="shared" ref="D25:D34" si="1">$C$23+$D$23*D5</f>
        <v>0.64245029695136258</v>
      </c>
      <c r="E25" s="5">
        <f t="shared" ref="E25:E34" si="2">$C$23+$D$23*E5</f>
        <v>0.64195980237919859</v>
      </c>
      <c r="F25" s="5">
        <f t="shared" ref="F25:F34" si="3">$C$23+$D$23*F5</f>
        <v>0.64207512889164009</v>
      </c>
    </row>
    <row r="26" spans="2:6" x14ac:dyDescent="0.35">
      <c r="B26" s="2" t="s">
        <v>3</v>
      </c>
      <c r="C26" s="5">
        <f t="shared" si="0"/>
        <v>0.5958586997273706</v>
      </c>
      <c r="D26" s="5">
        <f t="shared" si="1"/>
        <v>0.59532992269783913</v>
      </c>
      <c r="E26" s="5">
        <f t="shared" si="2"/>
        <v>0.5954705609675357</v>
      </c>
      <c r="F26" s="5">
        <f t="shared" si="3"/>
        <v>0.59509913416802585</v>
      </c>
    </row>
    <row r="27" spans="2:6" x14ac:dyDescent="0.35">
      <c r="B27" s="2" t="s">
        <v>4</v>
      </c>
      <c r="C27" s="5">
        <f t="shared" si="0"/>
        <v>0.69762050052948887</v>
      </c>
      <c r="D27" s="5">
        <f t="shared" si="1"/>
        <v>0.69400114144616709</v>
      </c>
      <c r="E27" s="5">
        <f t="shared" si="2"/>
        <v>0.69379511400067417</v>
      </c>
      <c r="F27" s="5">
        <f t="shared" si="3"/>
        <v>0.69384346491375615</v>
      </c>
    </row>
    <row r="28" spans="2:6" x14ac:dyDescent="0.35">
      <c r="B28" s="2" t="s">
        <v>5</v>
      </c>
      <c r="C28" s="5">
        <f t="shared" si="0"/>
        <v>0.60354705684820087</v>
      </c>
      <c r="D28" s="5">
        <f t="shared" si="1"/>
        <v>0.60179941895975864</v>
      </c>
      <c r="E28" s="5">
        <f t="shared" si="2"/>
        <v>0.60258858608583543</v>
      </c>
      <c r="F28" s="5">
        <f t="shared" si="3"/>
        <v>0.60211326488592576</v>
      </c>
    </row>
    <row r="29" spans="2:6" x14ac:dyDescent="0.35">
      <c r="B29" s="2" t="s">
        <v>6</v>
      </c>
      <c r="C29" s="5">
        <f t="shared" si="0"/>
        <v>0.60261163020555131</v>
      </c>
      <c r="D29" s="5">
        <f t="shared" si="1"/>
        <v>0.59557390454292158</v>
      </c>
      <c r="E29" s="5">
        <f t="shared" si="2"/>
        <v>0.59600053424206934</v>
      </c>
      <c r="F29" s="5">
        <f t="shared" si="3"/>
        <v>0.59571550483829239</v>
      </c>
    </row>
    <row r="30" spans="2:6" x14ac:dyDescent="0.35">
      <c r="B30" s="2" t="s">
        <v>7</v>
      </c>
      <c r="C30" s="5">
        <f t="shared" si="0"/>
        <v>0.62281549277969983</v>
      </c>
      <c r="D30" s="5">
        <f t="shared" si="1"/>
        <v>0.61823642147197577</v>
      </c>
      <c r="E30" s="5">
        <f t="shared" si="2"/>
        <v>0.61726823789581142</v>
      </c>
      <c r="F30" s="5">
        <f t="shared" si="3"/>
        <v>0.61681874190740726</v>
      </c>
    </row>
    <row r="31" spans="2:6" x14ac:dyDescent="0.35">
      <c r="B31" s="2" t="s">
        <v>8</v>
      </c>
      <c r="C31" s="5">
        <f t="shared" si="0"/>
        <v>0.56175270939329192</v>
      </c>
      <c r="D31" s="5">
        <f t="shared" si="1"/>
        <v>0.56077441894087543</v>
      </c>
      <c r="E31" s="5">
        <f t="shared" si="2"/>
        <v>0.55952307679372437</v>
      </c>
      <c r="F31" s="5">
        <f t="shared" si="3"/>
        <v>0.55859961056901652</v>
      </c>
    </row>
    <row r="32" spans="2:6" x14ac:dyDescent="0.35">
      <c r="B32" s="2" t="s">
        <v>9</v>
      </c>
      <c r="C32" s="5">
        <f t="shared" si="0"/>
        <v>0.61524709223638308</v>
      </c>
      <c r="D32" s="5">
        <f t="shared" si="1"/>
        <v>0.60933059818711399</v>
      </c>
      <c r="E32" s="5">
        <f t="shared" si="2"/>
        <v>0.60972144043579501</v>
      </c>
      <c r="F32" s="5">
        <f t="shared" si="3"/>
        <v>0.60927437868998369</v>
      </c>
    </row>
    <row r="33" spans="2:6" x14ac:dyDescent="0.35">
      <c r="B33" s="2" t="s">
        <v>10</v>
      </c>
      <c r="C33" s="5">
        <f t="shared" si="0"/>
        <v>0.66248415852331366</v>
      </c>
      <c r="D33" s="5">
        <f t="shared" si="1"/>
        <v>0.65856082899603541</v>
      </c>
      <c r="E33" s="5">
        <f t="shared" si="2"/>
        <v>0.65819211108538744</v>
      </c>
      <c r="F33" s="5">
        <f t="shared" si="3"/>
        <v>0.65816580615191356</v>
      </c>
    </row>
    <row r="34" spans="2:6" x14ac:dyDescent="0.35">
      <c r="B34" s="2" t="s">
        <v>11</v>
      </c>
      <c r="C34" s="5">
        <f t="shared" si="0"/>
        <v>0.80412997726182711</v>
      </c>
      <c r="D34" s="5">
        <f t="shared" si="1"/>
        <v>0.79334752252443597</v>
      </c>
      <c r="E34" s="5">
        <f t="shared" si="2"/>
        <v>0.79207331495919509</v>
      </c>
      <c r="F34" s="5">
        <f t="shared" si="3"/>
        <v>0.79174026539802345</v>
      </c>
    </row>
    <row r="35" spans="2:6" x14ac:dyDescent="0.35">
      <c r="C35" s="5"/>
      <c r="D35" s="5"/>
      <c r="E35" s="5"/>
      <c r="F35" s="5"/>
    </row>
    <row r="36" spans="2:6" x14ac:dyDescent="0.35">
      <c r="B36" s="3" t="s">
        <v>12</v>
      </c>
      <c r="C36" s="5">
        <f>MIN(C25:C34)</f>
        <v>0.56175270939329192</v>
      </c>
      <c r="D36" s="5">
        <f>MIN(D25:D34)</f>
        <v>0.56077441894087543</v>
      </c>
      <c r="E36" s="5">
        <f>MIN(E25:E34)</f>
        <v>0.55952307679372437</v>
      </c>
      <c r="F36" s="5">
        <f>MIN(F25:F34)</f>
        <v>0.55859961056901652</v>
      </c>
    </row>
    <row r="37" spans="2:6" x14ac:dyDescent="0.35">
      <c r="B37" s="3" t="s">
        <v>13</v>
      </c>
      <c r="C37" s="5">
        <f>MAX(C25:C34)</f>
        <v>0.80412997726182711</v>
      </c>
      <c r="D37" s="5">
        <f>MAX(D25:D34)</f>
        <v>0.79334752252443597</v>
      </c>
      <c r="E37" s="5">
        <f>MAX(E25:E34)</f>
        <v>0.79207331495919509</v>
      </c>
      <c r="F37" s="5">
        <f>MAX(F25:F34)</f>
        <v>0.79174026539802345</v>
      </c>
    </row>
    <row r="38" spans="2:6" x14ac:dyDescent="0.35">
      <c r="B38" s="3" t="s">
        <v>14</v>
      </c>
      <c r="C38" s="5">
        <f>MEDIAN(C25:C34)</f>
        <v>0.61903129250804145</v>
      </c>
      <c r="D38" s="5">
        <f>MEDIAN(D25:D34)</f>
        <v>0.61378350982954488</v>
      </c>
      <c r="E38" s="5">
        <f>MEDIAN(E25:E34)</f>
        <v>0.61349483916580327</v>
      </c>
      <c r="F38" s="5">
        <f>MEDIAN(F25:F34)</f>
        <v>0.61304656029869542</v>
      </c>
    </row>
    <row r="39" spans="2:6" x14ac:dyDescent="0.35">
      <c r="B39" s="3" t="s">
        <v>15</v>
      </c>
      <c r="C39" s="5">
        <f>AVERAGE(C25:C34)</f>
        <v>0.64126892840542649</v>
      </c>
      <c r="D39" s="5">
        <f>AVERAGE(D25:D34)</f>
        <v>0.63694044747184853</v>
      </c>
      <c r="E39" s="5">
        <f>AVERAGE(E25:E34)</f>
        <v>0.6366592778845227</v>
      </c>
      <c r="F39" s="5">
        <f>AVERAGE(F25:F34)</f>
        <v>0.63634453004139846</v>
      </c>
    </row>
    <row r="40" spans="2:6" x14ac:dyDescent="0.35">
      <c r="B40" s="3" t="s">
        <v>16</v>
      </c>
      <c r="C40" s="5">
        <f>(SUM(C25:C34)-C36-C37)/(COUNT(C25:C34)-2)</f>
        <v>0.63085082467489317</v>
      </c>
      <c r="D40" s="5">
        <f>(SUM(D25:D34)-D36-D37)/(COUNT(D25:D34)-2)</f>
        <v>0.62691031665664676</v>
      </c>
      <c r="E40" s="5">
        <f>(SUM(E25:E34)-E36-E37)/(COUNT(E25:E34)-2)</f>
        <v>0.62687454838653844</v>
      </c>
      <c r="F40" s="5">
        <f>(SUM(F25:F34)-F36-F37)/(COUNT(F25:F34)-2)</f>
        <v>0.62663817805586808</v>
      </c>
    </row>
    <row r="43" spans="2:6" x14ac:dyDescent="0.35">
      <c r="B43" s="1" t="s">
        <v>18</v>
      </c>
      <c r="C43" s="6">
        <v>0.05</v>
      </c>
    </row>
    <row r="44" spans="2:6" x14ac:dyDescent="0.35">
      <c r="C44" s="4">
        <v>46147</v>
      </c>
      <c r="D44" s="4">
        <v>46154</v>
      </c>
      <c r="E44" s="4">
        <v>46161</v>
      </c>
      <c r="F44" s="4">
        <v>46168</v>
      </c>
    </row>
    <row r="45" spans="2:6" x14ac:dyDescent="0.35">
      <c r="B45" s="2" t="s">
        <v>2</v>
      </c>
      <c r="C45" s="5">
        <f t="shared" ref="C45:C54" si="4">ROUND(C25/$C$43,0)*$C$43</f>
        <v>0.65</v>
      </c>
      <c r="D45" s="5">
        <f t="shared" ref="D45:D54" si="5">ROUND(D25/$C$43,0)*$C$43</f>
        <v>0.65</v>
      </c>
      <c r="E45" s="5">
        <f t="shared" ref="E45:E54" si="6">ROUND(E25/$C$43,0)*$C$43</f>
        <v>0.65</v>
      </c>
      <c r="F45" s="5">
        <f t="shared" ref="F45:F54" si="7">ROUND(F25/$C$43,0)*$C$43</f>
        <v>0.65</v>
      </c>
    </row>
    <row r="46" spans="2:6" x14ac:dyDescent="0.35">
      <c r="B46" s="2" t="s">
        <v>3</v>
      </c>
      <c r="C46" s="5">
        <f t="shared" si="4"/>
        <v>0.60000000000000009</v>
      </c>
      <c r="D46" s="5">
        <f t="shared" si="5"/>
        <v>0.60000000000000009</v>
      </c>
      <c r="E46" s="5">
        <f t="shared" si="6"/>
        <v>0.60000000000000009</v>
      </c>
      <c r="F46" s="5">
        <f t="shared" si="7"/>
        <v>0.60000000000000009</v>
      </c>
    </row>
    <row r="47" spans="2:6" x14ac:dyDescent="0.35">
      <c r="B47" s="2" t="s">
        <v>4</v>
      </c>
      <c r="C47" s="5">
        <f t="shared" si="4"/>
        <v>0.70000000000000007</v>
      </c>
      <c r="D47" s="5">
        <f t="shared" si="5"/>
        <v>0.70000000000000007</v>
      </c>
      <c r="E47" s="5">
        <f t="shared" si="6"/>
        <v>0.70000000000000007</v>
      </c>
      <c r="F47" s="5">
        <f t="shared" si="7"/>
        <v>0.70000000000000007</v>
      </c>
    </row>
    <row r="48" spans="2:6" x14ac:dyDescent="0.35">
      <c r="B48" s="2" t="s">
        <v>5</v>
      </c>
      <c r="C48" s="5">
        <f t="shared" si="4"/>
        <v>0.60000000000000009</v>
      </c>
      <c r="D48" s="5">
        <f t="shared" si="5"/>
        <v>0.60000000000000009</v>
      </c>
      <c r="E48" s="5">
        <f t="shared" si="6"/>
        <v>0.60000000000000009</v>
      </c>
      <c r="F48" s="5">
        <f t="shared" si="7"/>
        <v>0.60000000000000009</v>
      </c>
    </row>
    <row r="49" spans="2:6" x14ac:dyDescent="0.35">
      <c r="B49" s="2" t="s">
        <v>6</v>
      </c>
      <c r="C49" s="5">
        <f t="shared" si="4"/>
        <v>0.60000000000000009</v>
      </c>
      <c r="D49" s="5">
        <f t="shared" si="5"/>
        <v>0.60000000000000009</v>
      </c>
      <c r="E49" s="5">
        <f t="shared" si="6"/>
        <v>0.60000000000000009</v>
      </c>
      <c r="F49" s="5">
        <f t="shared" si="7"/>
        <v>0.60000000000000009</v>
      </c>
    </row>
    <row r="50" spans="2:6" x14ac:dyDescent="0.35">
      <c r="B50" s="2" t="s">
        <v>7</v>
      </c>
      <c r="C50" s="5">
        <f t="shared" si="4"/>
        <v>0.60000000000000009</v>
      </c>
      <c r="D50" s="5">
        <f t="shared" si="5"/>
        <v>0.60000000000000009</v>
      </c>
      <c r="E50" s="5">
        <f t="shared" si="6"/>
        <v>0.60000000000000009</v>
      </c>
      <c r="F50" s="5">
        <f t="shared" si="7"/>
        <v>0.60000000000000009</v>
      </c>
    </row>
    <row r="51" spans="2:6" x14ac:dyDescent="0.35">
      <c r="B51" s="2" t="s">
        <v>8</v>
      </c>
      <c r="C51" s="5">
        <f t="shared" si="4"/>
        <v>0.55000000000000004</v>
      </c>
      <c r="D51" s="5">
        <f t="shared" si="5"/>
        <v>0.55000000000000004</v>
      </c>
      <c r="E51" s="5">
        <f t="shared" si="6"/>
        <v>0.55000000000000004</v>
      </c>
      <c r="F51" s="5">
        <f t="shared" si="7"/>
        <v>0.55000000000000004</v>
      </c>
    </row>
    <row r="52" spans="2:6" x14ac:dyDescent="0.35">
      <c r="B52" s="2" t="s">
        <v>9</v>
      </c>
      <c r="C52" s="5">
        <f t="shared" si="4"/>
        <v>0.60000000000000009</v>
      </c>
      <c r="D52" s="5">
        <f t="shared" si="5"/>
        <v>0.60000000000000009</v>
      </c>
      <c r="E52" s="5">
        <f t="shared" si="6"/>
        <v>0.60000000000000009</v>
      </c>
      <c r="F52" s="5">
        <f t="shared" si="7"/>
        <v>0.60000000000000009</v>
      </c>
    </row>
    <row r="53" spans="2:6" x14ac:dyDescent="0.35">
      <c r="B53" s="2" t="s">
        <v>10</v>
      </c>
      <c r="C53" s="5">
        <f t="shared" si="4"/>
        <v>0.65</v>
      </c>
      <c r="D53" s="5">
        <f t="shared" si="5"/>
        <v>0.65</v>
      </c>
      <c r="E53" s="5">
        <f t="shared" si="6"/>
        <v>0.65</v>
      </c>
      <c r="F53" s="5">
        <f t="shared" si="7"/>
        <v>0.65</v>
      </c>
    </row>
    <row r="54" spans="2:6" x14ac:dyDescent="0.35">
      <c r="B54" s="2" t="s">
        <v>11</v>
      </c>
      <c r="C54" s="5">
        <f t="shared" si="4"/>
        <v>0.8</v>
      </c>
      <c r="D54" s="5">
        <f t="shared" si="5"/>
        <v>0.8</v>
      </c>
      <c r="E54" s="5">
        <f t="shared" si="6"/>
        <v>0.8</v>
      </c>
      <c r="F54" s="5">
        <f t="shared" si="7"/>
        <v>0.8</v>
      </c>
    </row>
    <row r="55" spans="2:6" x14ac:dyDescent="0.35">
      <c r="C55" s="5"/>
      <c r="D55" s="5"/>
      <c r="E55" s="5"/>
      <c r="F55" s="5"/>
    </row>
    <row r="56" spans="2:6" x14ac:dyDescent="0.35">
      <c r="B56" s="3" t="s">
        <v>12</v>
      </c>
      <c r="C56" s="5">
        <f>MIN(C45:C54)</f>
        <v>0.55000000000000004</v>
      </c>
      <c r="D56" s="5">
        <f>MIN(D45:D54)</f>
        <v>0.55000000000000004</v>
      </c>
      <c r="E56" s="5">
        <f>MIN(E45:E54)</f>
        <v>0.55000000000000004</v>
      </c>
      <c r="F56" s="5">
        <f>MIN(F45:F54)</f>
        <v>0.55000000000000004</v>
      </c>
    </row>
    <row r="57" spans="2:6" x14ac:dyDescent="0.35">
      <c r="B57" s="3" t="s">
        <v>13</v>
      </c>
      <c r="C57" s="5">
        <f>MAX(C45:C54)</f>
        <v>0.8</v>
      </c>
      <c r="D57" s="5">
        <f>MAX(D45:D54)</f>
        <v>0.8</v>
      </c>
      <c r="E57" s="5">
        <f>MAX(E45:E54)</f>
        <v>0.8</v>
      </c>
      <c r="F57" s="5">
        <f>MAX(F45:F54)</f>
        <v>0.8</v>
      </c>
    </row>
    <row r="58" spans="2:6" x14ac:dyDescent="0.35">
      <c r="B58" s="3" t="s">
        <v>14</v>
      </c>
      <c r="C58" s="5">
        <f>MEDIAN(C45:C54)</f>
        <v>0.60000000000000009</v>
      </c>
      <c r="D58" s="5">
        <f>MEDIAN(D45:D54)</f>
        <v>0.60000000000000009</v>
      </c>
      <c r="E58" s="5">
        <f>MEDIAN(E45:E54)</f>
        <v>0.60000000000000009</v>
      </c>
      <c r="F58" s="5">
        <f>MEDIAN(F45:F54)</f>
        <v>0.60000000000000009</v>
      </c>
    </row>
    <row r="59" spans="2:6" x14ac:dyDescent="0.35">
      <c r="B59" s="3" t="s">
        <v>15</v>
      </c>
      <c r="C59" s="5">
        <f>AVERAGE(C45:C54)</f>
        <v>0.63500000000000001</v>
      </c>
      <c r="D59" s="5">
        <f>AVERAGE(D45:D54)</f>
        <v>0.63500000000000001</v>
      </c>
      <c r="E59" s="5">
        <f>AVERAGE(E45:E54)</f>
        <v>0.63500000000000001</v>
      </c>
      <c r="F59" s="5">
        <f>AVERAGE(F45:F54)</f>
        <v>0.63500000000000001</v>
      </c>
    </row>
    <row r="60" spans="2:6" x14ac:dyDescent="0.35">
      <c r="B60" s="3" t="s">
        <v>16</v>
      </c>
      <c r="C60" s="5">
        <f>(SUM(C45:C54)-C56-C57)/(COUNT(C45:C54)-2)</f>
        <v>0.62500000000000011</v>
      </c>
      <c r="D60" s="5">
        <f>(SUM(D45:D54)-D56-D57)/(COUNT(D45:D54)-2)</f>
        <v>0.62500000000000011</v>
      </c>
      <c r="E60" s="5">
        <f>(SUM(E45:E54)-E56-E57)/(COUNT(E45:E54)-2)</f>
        <v>0.62500000000000011</v>
      </c>
      <c r="F60" s="5">
        <f>(SUM(F45:F54)-F56-F57)/(COUNT(F45:F54)-2)</f>
        <v>0.62500000000000011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5YWD BETAS</vt:lpstr>
      <vt:lpstr>'5YWD BETAS'!RawBetaTable</vt:lpstr>
      <vt:lpstr>'5YWD BETAS'!VLAdjBetaTable</vt:lpstr>
      <vt:lpstr>'5YWD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2026-06-02T21:06:58Z</dcterms:created>
  <dcterms:modified xsi:type="dcterms:W3CDTF">2026-06-02T21:09:27Z</dcterms:modified>
</cp:coreProperties>
</file>